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90" windowWidth="17235" windowHeight="9030"/>
  </bookViews>
  <sheets>
    <sheet name="Лист1" sheetId="1" r:id="rId1"/>
  </sheets>
  <definedNames>
    <definedName name="_xlnm.Print_Area" localSheetId="0">Лист1!$A$1:$F$39</definedName>
  </definedNames>
  <calcPr calcId="145621"/>
</workbook>
</file>

<file path=xl/calcChain.xml><?xml version="1.0" encoding="utf-8"?>
<calcChain xmlns="http://schemas.openxmlformats.org/spreadsheetml/2006/main">
  <c r="E31" i="1" l="1"/>
  <c r="D31" i="1"/>
  <c r="F30" i="1"/>
  <c r="F29" i="1" l="1"/>
  <c r="F28" i="1"/>
  <c r="F27" i="1"/>
  <c r="F26" i="1"/>
  <c r="F31" i="1" l="1"/>
  <c r="E22" i="1"/>
  <c r="D22" i="1"/>
  <c r="F21" i="1"/>
  <c r="F20" i="1"/>
  <c r="F19" i="1"/>
  <c r="F22" i="1" s="1"/>
  <c r="E15" i="1"/>
  <c r="D15" i="1"/>
  <c r="F14" i="1"/>
  <c r="F12" i="1"/>
  <c r="F13" i="1"/>
  <c r="F11" i="1" l="1"/>
  <c r="F15" i="1" s="1"/>
  <c r="E8" i="1" l="1"/>
  <c r="F7" i="1"/>
  <c r="F8" i="1" l="1"/>
</calcChain>
</file>

<file path=xl/sharedStrings.xml><?xml version="1.0" encoding="utf-8"?>
<sst xmlns="http://schemas.openxmlformats.org/spreadsheetml/2006/main" count="75" uniqueCount="35">
  <si>
    <t>КПК</t>
  </si>
  <si>
    <t>Напрямок</t>
  </si>
  <si>
    <t>Виконавець</t>
  </si>
  <si>
    <t>Загальний фонд, грн</t>
  </si>
  <si>
    <t>Спеціальний фонд, грн</t>
  </si>
  <si>
    <t>Разом, грн</t>
  </si>
  <si>
    <t xml:space="preserve">Всього </t>
  </si>
  <si>
    <t>Начальник відділу фінансів</t>
  </si>
  <si>
    <t>Володимир СВИРИДЕНКО</t>
  </si>
  <si>
    <t>0216083</t>
  </si>
  <si>
    <t>Служба у справах дітей</t>
  </si>
  <si>
    <t>Придбання житла за рахунок субвенції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 (особи від 23 до 35 років) (70% співфінансування)</t>
  </si>
  <si>
    <t>Додаткова пояснювальна записка                                                                                                                                                                                                               до проєкту рішення "Про внесення змін та доповнень до рішення міської ради від 24.12.2020 № 110 «Про бюджет  Оріхівської міської територіальної громади  на 2021 рік (код бюджету 08518000000)» (зі змінами та доповненнями)"</t>
  </si>
  <si>
    <t>Відповідно до розпорядження голови Запорізької ОДА від 08.12.2021 № 807 "Про затвердження розподілу обсягу субвенції на 2021 рік" бюджету Оріхівської иіської територіальної громади збільшено обсяг субвенції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 за ККД 41050900 на суму 305362 грн, в звязку з чим пропонується збільшити дохідну частину бюджету на 2021 рік за загальним фондом на суму 305362 грн. за ККД 41050900</t>
  </si>
  <si>
    <t>Розподіл розподілу обсягу субвенції на 2021 рік бюджету Оріхівської иіської територіальної громади збільшено обсяг субвенції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</si>
  <si>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 xml:space="preserve">Перерозподіл планових призначень </t>
  </si>
  <si>
    <t>0611021</t>
  </si>
  <si>
    <t>Заробітна плата</t>
  </si>
  <si>
    <t>Відділ освіти молоді та спорту (КЗ "ОЗЗСО "Сузір’я")</t>
  </si>
  <si>
    <t>Нарахування на заробітну плату</t>
  </si>
  <si>
    <t>0611010</t>
  </si>
  <si>
    <t>Оплата теплопостачання</t>
  </si>
  <si>
    <t>Відділ освіти молоді та спорту (КЗДО "Дюймовочка")</t>
  </si>
  <si>
    <t>Всього</t>
  </si>
  <si>
    <t>Відповідно рішенням Запорізької обласної ради 16.12.2021    № 44 «Про внесення змін і доповнень до рішення обласної ради від 29.12.2020 № 24 «Про обласний бюджет на 2021 рік» бюджет Оріхівської міської територіальної громади на 2021 рік передбачена Додаткової дотації з місцевого бюджету місцевим бюджетам на проведення розрахунків протягом опалювального періоду за комунальні послуги та енергоносії, які споживаються установами, організаціями, підприємствами, що утримуються за рахунок відповідних місцевих бюджетів за рахунок відповідної додаткової дотації з державного бюджету ККД 41040500 в сумі 984005,0 грн. , які відповідно до рішення виконавчого комітету Оріхівської міської ради від 17.12.2021  №590 "Про затвердження обсягу додаткової дотації з місцевого бюджету місцевим бюджетам на проведення розрахунків протягом опалювального періоду за комунальні послуги та енергоносії, які споживаються установами, організаціями, підприємствами, що утримуються за рахунок відповідних місцевих бюджетів за рахунок відповідної додаткової дотації з державного бюджету" спрямовані на наступні заходи:</t>
  </si>
  <si>
    <t xml:space="preserve">Розподіл планових призначень Додаткової дотації з місцевого бюджету місцевим бюджетам на проведення розрахунків протягом опалювального періоду за комунальні послуги та енергоносії, які споживаються установами, організаціями, підприємствами, що утримуються за рахунок відповідних місцевих бюджетів за рахунок відповідної додаткової дотації з державного бюджету </t>
  </si>
  <si>
    <t xml:space="preserve">Оплата теплопостачання </t>
  </si>
  <si>
    <t>Відділ освіти молоді та спорту (КЗ «Оріхівський  НВК № 2 ім. В.А.Лазаряна»)</t>
  </si>
  <si>
    <t>Відділ освіти молоді та спорту (КЗ «Мирненська ЗОШ І-ІІІ ст.»)</t>
  </si>
  <si>
    <t>Внести відповідні зміни до рішення "Про бюджет Орііхвської територіальної громади на 2021 рік" та додатків 1, 2, 3, 5, 7 даного рішення.</t>
  </si>
  <si>
    <t>Перерозподіл планових призначень за рахунок вивільнення бюджетних асигнувань на теплопостачання</t>
  </si>
  <si>
    <t>Оплата заборгованості за електроенергію відповідно до договоу відступки</t>
  </si>
  <si>
    <t>Фінансова підтримка КЗ "ОЗ "Зоря" ОМР (Погашення заборгованості з заробітної плати та податкових платежів)</t>
  </si>
  <si>
    <t>КП "ОЗ "Зоря" ОМР</t>
  </si>
  <si>
    <t>КП "Оріхівжилсервіс"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</si>
</sst>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0"/>
      <color theme="1"/>
      <name val="Calibri"/>
      <family val="2"/>
      <charset val="204"/>
      <scheme val="minor"/>
    </font>
    <font>
      <sz val="14"/>
      <color theme="1"/>
      <name val="Times New Roman"/>
      <family val="1"/>
      <charset val="204"/>
    </font>
    <font>
      <b/>
      <sz val="14"/>
      <color theme="1"/>
      <name val="Times New Roman"/>
      <family val="1"/>
      <charset val="204"/>
    </font>
    <font>
      <b/>
      <sz val="14"/>
      <color indexed="8"/>
      <name val="Times New Roman"/>
      <family val="1"/>
      <charset val="204"/>
    </font>
    <font>
      <sz val="14"/>
      <color rgb="FF000000"/>
      <name val="Times New Roman"/>
      <family val="1"/>
      <charset val="204"/>
    </font>
    <font>
      <b/>
      <sz val="14"/>
      <color rgb="FF000000"/>
      <name val="Times New Roman"/>
      <family val="1"/>
      <charset val="204"/>
    </font>
    <font>
      <sz val="14"/>
      <color indexed="8"/>
      <name val="Times New Roman"/>
      <family val="1"/>
      <charset val="204"/>
    </font>
    <font>
      <sz val="14"/>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0" borderId="0" xfId="0" applyFont="1"/>
    <xf numFmtId="164" fontId="3" fillId="0" borderId="1" xfId="0" applyNumberFormat="1" applyFont="1" applyBorder="1" applyAlignment="1">
      <alignment horizontal="center"/>
    </xf>
    <xf numFmtId="164" fontId="3" fillId="0" borderId="1" xfId="0" applyNumberFormat="1" applyFont="1" applyBorder="1" applyAlignment="1">
      <alignment horizontal="center" wrapText="1"/>
    </xf>
    <xf numFmtId="0" fontId="4" fillId="0" borderId="1" xfId="0" applyFont="1" applyBorder="1"/>
    <xf numFmtId="0" fontId="5" fillId="0" borderId="1" xfId="0" applyFont="1" applyBorder="1"/>
    <xf numFmtId="49" fontId="4" fillId="0" borderId="1" xfId="0" applyNumberFormat="1" applyFont="1" applyBorder="1"/>
    <xf numFmtId="164" fontId="6" fillId="0" borderId="1" xfId="0" applyNumberFormat="1" applyFont="1" applyBorder="1" applyAlignment="1">
      <alignment horizontal="center" wrapText="1"/>
    </xf>
    <xf numFmtId="1" fontId="6" fillId="0" borderId="1" xfId="0" applyNumberFormat="1" applyFont="1" applyBorder="1" applyAlignment="1">
      <alignment horizontal="right" wrapText="1"/>
    </xf>
    <xf numFmtId="1" fontId="5" fillId="0" borderId="1" xfId="0" applyNumberFormat="1" applyFont="1" applyFill="1" applyBorder="1"/>
    <xf numFmtId="164" fontId="6" fillId="0" borderId="0" xfId="0" applyNumberFormat="1" applyFont="1" applyBorder="1" applyAlignment="1">
      <alignment horizontal="left" wrapText="1"/>
    </xf>
    <xf numFmtId="0" fontId="0" fillId="0" borderId="0" xfId="0" applyBorder="1"/>
    <xf numFmtId="164" fontId="3" fillId="0" borderId="1" xfId="0" applyNumberFormat="1" applyFont="1" applyBorder="1" applyAlignment="1">
      <alignment horizontal="center"/>
    </xf>
    <xf numFmtId="164" fontId="3" fillId="0" borderId="1" xfId="0" applyNumberFormat="1" applyFont="1" applyBorder="1" applyAlignment="1">
      <alignment horizontal="center"/>
    </xf>
    <xf numFmtId="164" fontId="6" fillId="0" borderId="1" xfId="0" applyNumberFormat="1" applyFont="1" applyBorder="1" applyAlignment="1">
      <alignment horizontal="left" wrapText="1"/>
    </xf>
    <xf numFmtId="164" fontId="3" fillId="0" borderId="5" xfId="0" applyNumberFormat="1" applyFont="1" applyBorder="1" applyAlignment="1">
      <alignment horizontal="center"/>
    </xf>
    <xf numFmtId="164" fontId="3" fillId="0" borderId="5" xfId="0" applyNumberFormat="1" applyFont="1" applyBorder="1" applyAlignment="1">
      <alignment horizont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164" fontId="3" fillId="0" borderId="0" xfId="0" applyNumberFormat="1" applyFont="1" applyBorder="1" applyAlignment="1">
      <alignment horizontal="center" wrapText="1"/>
    </xf>
    <xf numFmtId="0" fontId="1" fillId="0" borderId="0" xfId="0" applyFont="1" applyAlignment="1">
      <alignment horizontal="center" wrapText="1"/>
    </xf>
    <xf numFmtId="0" fontId="7" fillId="0" borderId="0" xfId="0" applyFont="1" applyFill="1" applyBorder="1" applyAlignment="1">
      <alignment horizontal="left" wrapText="1"/>
    </xf>
    <xf numFmtId="0" fontId="2" fillId="0" borderId="2" xfId="0" applyFont="1" applyBorder="1" applyAlignment="1">
      <alignment horizontal="center" wrapText="1"/>
    </xf>
    <xf numFmtId="164" fontId="3" fillId="0" borderId="1" xfId="0" applyNumberFormat="1" applyFont="1" applyBorder="1" applyAlignment="1">
      <alignment horizontal="center"/>
    </xf>
    <xf numFmtId="164" fontId="3" fillId="0" borderId="3" xfId="0" applyNumberFormat="1" applyFont="1" applyBorder="1" applyAlignment="1">
      <alignment horizontal="center"/>
    </xf>
    <xf numFmtId="49" fontId="4" fillId="0" borderId="3" xfId="0" applyNumberFormat="1" applyFont="1" applyBorder="1" applyAlignment="1">
      <alignment horizontal="left" wrapText="1"/>
    </xf>
    <xf numFmtId="164" fontId="3" fillId="0" borderId="4" xfId="0" applyNumberFormat="1" applyFont="1" applyBorder="1" applyAlignment="1">
      <alignment horizontal="center" wrapText="1"/>
    </xf>
    <xf numFmtId="164" fontId="3" fillId="0" borderId="0" xfId="0" applyNumberFormat="1" applyFont="1" applyBorder="1" applyAlignment="1">
      <alignment horizontal="center"/>
    </xf>
    <xf numFmtId="0" fontId="9" fillId="0" borderId="0" xfId="0" applyFont="1" applyBorder="1" applyAlignment="1">
      <alignment horizontal="center" vertical="center" wrapText="1"/>
    </xf>
    <xf numFmtId="49" fontId="4" fillId="0" borderId="1" xfId="0" applyNumberFormat="1" applyFont="1" applyBorder="1" applyAlignment="1">
      <alignment wrapText="1"/>
    </xf>
    <xf numFmtId="164" fontId="6" fillId="0" borderId="1" xfId="0" applyNumberFormat="1" applyFont="1" applyBorder="1" applyAlignment="1">
      <alignment wrapText="1"/>
    </xf>
    <xf numFmtId="1" fontId="6" fillId="0" borderId="1" xfId="0" applyNumberFormat="1" applyFont="1" applyBorder="1" applyAlignment="1">
      <alignment horizontal="left" wrapText="1"/>
    </xf>
    <xf numFmtId="164" fontId="6" fillId="0" borderId="1" xfId="0" applyNumberFormat="1" applyFont="1" applyBorder="1" applyAlignment="1">
      <alignment horizontal="center"/>
    </xf>
    <xf numFmtId="0" fontId="8" fillId="0" borderId="1" xfId="0" applyFont="1" applyBorder="1" applyAlignment="1">
      <alignment horizontal="center" vertical="center" wrapText="1"/>
    </xf>
    <xf numFmtId="0" fontId="4" fillId="0" borderId="1" xfId="0" applyNumberFormat="1" applyFont="1" applyBorder="1"/>
    <xf numFmtId="49" fontId="4"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zoomScaleNormal="100" workbookViewId="0">
      <selection activeCell="E28" sqref="E28"/>
    </sheetView>
  </sheetViews>
  <sheetFormatPr defaultRowHeight="12.75" x14ac:dyDescent="0.2"/>
  <cols>
    <col min="1" max="1" width="16.42578125" bestFit="1" customWidth="1"/>
    <col min="2" max="2" width="72.28515625" customWidth="1"/>
    <col min="3" max="3" width="31.28515625" customWidth="1"/>
    <col min="4" max="4" width="16.7109375" customWidth="1"/>
    <col min="5" max="5" width="20.28515625" customWidth="1"/>
    <col min="6" max="6" width="24" customWidth="1"/>
  </cols>
  <sheetData>
    <row r="1" spans="1:6" ht="78" customHeight="1" x14ac:dyDescent="0.3">
      <c r="A1" s="20" t="s">
        <v>12</v>
      </c>
      <c r="B1" s="20"/>
      <c r="C1" s="20"/>
      <c r="D1" s="20"/>
      <c r="E1" s="20"/>
      <c r="F1" s="20"/>
    </row>
    <row r="2" spans="1:6" ht="18.75" hidden="1" x14ac:dyDescent="0.3">
      <c r="A2" s="1"/>
      <c r="B2" s="1"/>
      <c r="C2" s="1"/>
      <c r="D2" s="1"/>
      <c r="E2" s="1"/>
      <c r="F2" s="1"/>
    </row>
    <row r="3" spans="1:6" ht="104.25" customHeight="1" x14ac:dyDescent="0.3">
      <c r="A3" s="21" t="s">
        <v>13</v>
      </c>
      <c r="B3" s="21"/>
      <c r="C3" s="21"/>
      <c r="D3" s="21"/>
      <c r="E3" s="21"/>
      <c r="F3" s="21"/>
    </row>
    <row r="4" spans="1:6" ht="0.75" hidden="1" customHeight="1" x14ac:dyDescent="0.3">
      <c r="A4" s="1"/>
      <c r="B4" s="1"/>
      <c r="C4" s="1"/>
      <c r="D4" s="1"/>
      <c r="E4" s="1"/>
      <c r="F4" s="1"/>
    </row>
    <row r="5" spans="1:6" ht="85.5" customHeight="1" x14ac:dyDescent="0.3">
      <c r="A5" s="22" t="s">
        <v>14</v>
      </c>
      <c r="B5" s="22"/>
      <c r="C5" s="22"/>
      <c r="D5" s="22"/>
      <c r="E5" s="22"/>
      <c r="F5" s="22"/>
    </row>
    <row r="6" spans="1:6" ht="37.5" x14ac:dyDescent="0.3">
      <c r="A6" s="2" t="s">
        <v>0</v>
      </c>
      <c r="B6" s="2" t="s">
        <v>1</v>
      </c>
      <c r="C6" s="2" t="s">
        <v>2</v>
      </c>
      <c r="D6" s="3" t="s">
        <v>3</v>
      </c>
      <c r="E6" s="3" t="s">
        <v>4</v>
      </c>
      <c r="F6" s="3" t="s">
        <v>5</v>
      </c>
    </row>
    <row r="7" spans="1:6" ht="150" x14ac:dyDescent="0.3">
      <c r="A7" s="6" t="s">
        <v>9</v>
      </c>
      <c r="B7" s="10" t="s">
        <v>11</v>
      </c>
      <c r="C7" s="7" t="s">
        <v>10</v>
      </c>
      <c r="D7" s="8">
        <v>0</v>
      </c>
      <c r="E7" s="8">
        <v>305362</v>
      </c>
      <c r="F7" s="4">
        <f t="shared" ref="F7" si="0">D7+E7</f>
        <v>305362</v>
      </c>
    </row>
    <row r="8" spans="1:6" ht="18.75" x14ac:dyDescent="0.3">
      <c r="A8" s="23" t="s">
        <v>6</v>
      </c>
      <c r="B8" s="23"/>
      <c r="C8" s="2"/>
      <c r="D8" s="3"/>
      <c r="E8" s="9">
        <f>SUM(E7:E7)</f>
        <v>305362</v>
      </c>
      <c r="F8" s="5">
        <f t="shared" ref="F8" si="1">D8+E8</f>
        <v>305362</v>
      </c>
    </row>
    <row r="9" spans="1:6" ht="18.75" x14ac:dyDescent="0.3">
      <c r="A9" s="24" t="s">
        <v>15</v>
      </c>
      <c r="B9" s="24"/>
      <c r="C9" s="24"/>
      <c r="D9" s="24"/>
      <c r="E9" s="24"/>
      <c r="F9" s="24"/>
    </row>
    <row r="10" spans="1:6" ht="37.5" x14ac:dyDescent="0.3">
      <c r="A10" s="12" t="s">
        <v>0</v>
      </c>
      <c r="B10" s="12" t="s">
        <v>1</v>
      </c>
      <c r="C10" s="12" t="s">
        <v>2</v>
      </c>
      <c r="D10" s="3" t="s">
        <v>3</v>
      </c>
      <c r="E10" s="3" t="s">
        <v>4</v>
      </c>
      <c r="F10" s="3" t="s">
        <v>5</v>
      </c>
    </row>
    <row r="11" spans="1:6" ht="56.25" x14ac:dyDescent="0.3">
      <c r="A11" s="6" t="s">
        <v>16</v>
      </c>
      <c r="B11" s="14" t="s">
        <v>17</v>
      </c>
      <c r="C11" s="7" t="s">
        <v>18</v>
      </c>
      <c r="D11" s="8">
        <v>-3210</v>
      </c>
      <c r="E11" s="8">
        <v>0</v>
      </c>
      <c r="F11" s="4">
        <f t="shared" ref="F11:F14" si="2">D11+E11</f>
        <v>-3210</v>
      </c>
    </row>
    <row r="12" spans="1:6" ht="56.25" x14ac:dyDescent="0.3">
      <c r="A12" s="6" t="s">
        <v>16</v>
      </c>
      <c r="B12" s="14" t="s">
        <v>19</v>
      </c>
      <c r="C12" s="7" t="s">
        <v>18</v>
      </c>
      <c r="D12" s="8">
        <v>3210</v>
      </c>
      <c r="E12" s="8">
        <v>0</v>
      </c>
      <c r="F12" s="4">
        <f t="shared" si="2"/>
        <v>3210</v>
      </c>
    </row>
    <row r="13" spans="1:6" ht="58.5" customHeight="1" x14ac:dyDescent="0.3">
      <c r="A13" s="6" t="s">
        <v>20</v>
      </c>
      <c r="B13" s="14" t="s">
        <v>21</v>
      </c>
      <c r="C13" s="7" t="s">
        <v>22</v>
      </c>
      <c r="D13" s="8">
        <v>-7600</v>
      </c>
      <c r="E13" s="8">
        <v>0</v>
      </c>
      <c r="F13" s="4">
        <f t="shared" si="2"/>
        <v>-7600</v>
      </c>
    </row>
    <row r="14" spans="1:6" ht="58.5" customHeight="1" x14ac:dyDescent="0.3">
      <c r="A14" s="6" t="s">
        <v>20</v>
      </c>
      <c r="B14" s="14" t="s">
        <v>21</v>
      </c>
      <c r="C14" s="7" t="s">
        <v>22</v>
      </c>
      <c r="D14" s="8">
        <v>7600</v>
      </c>
      <c r="E14" s="8">
        <v>0</v>
      </c>
      <c r="F14" s="4">
        <f t="shared" si="2"/>
        <v>7600</v>
      </c>
    </row>
    <row r="15" spans="1:6" ht="24.75" customHeight="1" x14ac:dyDescent="0.3">
      <c r="A15" s="6"/>
      <c r="B15" s="14" t="s">
        <v>23</v>
      </c>
      <c r="C15" s="7"/>
      <c r="D15" s="8">
        <f>SUM(D11:D14)</f>
        <v>0</v>
      </c>
      <c r="E15" s="8">
        <f t="shared" ref="E15:F15" si="3">SUM(E11:E14)</f>
        <v>0</v>
      </c>
      <c r="F15" s="8">
        <f t="shared" si="3"/>
        <v>0</v>
      </c>
    </row>
    <row r="16" spans="1:6" ht="158.25" customHeight="1" x14ac:dyDescent="0.3">
      <c r="A16" s="25" t="s">
        <v>24</v>
      </c>
      <c r="B16" s="25"/>
      <c r="C16" s="25"/>
      <c r="D16" s="25"/>
      <c r="E16" s="25"/>
      <c r="F16" s="25"/>
    </row>
    <row r="17" spans="1:6" ht="60.75" customHeight="1" x14ac:dyDescent="0.3">
      <c r="A17" s="26" t="s">
        <v>25</v>
      </c>
      <c r="B17" s="26"/>
      <c r="C17" s="26"/>
      <c r="D17" s="26"/>
      <c r="E17" s="26"/>
      <c r="F17" s="26"/>
    </row>
    <row r="18" spans="1:6" ht="48.75" customHeight="1" x14ac:dyDescent="0.3">
      <c r="A18" s="15" t="s">
        <v>0</v>
      </c>
      <c r="B18" s="15" t="s">
        <v>1</v>
      </c>
      <c r="C18" s="15" t="s">
        <v>2</v>
      </c>
      <c r="D18" s="16" t="s">
        <v>3</v>
      </c>
      <c r="E18" s="16" t="s">
        <v>4</v>
      </c>
      <c r="F18" s="16" t="s">
        <v>5</v>
      </c>
    </row>
    <row r="19" spans="1:6" ht="57" customHeight="1" x14ac:dyDescent="0.3">
      <c r="A19" s="6" t="s">
        <v>16</v>
      </c>
      <c r="B19" s="14" t="s">
        <v>26</v>
      </c>
      <c r="C19" s="7" t="s">
        <v>18</v>
      </c>
      <c r="D19" s="17">
        <v>640000</v>
      </c>
      <c r="E19" s="8">
        <v>0</v>
      </c>
      <c r="F19" s="4">
        <f t="shared" ref="F19:F21" si="4">D19+E19</f>
        <v>640000</v>
      </c>
    </row>
    <row r="20" spans="1:6" ht="75" customHeight="1" x14ac:dyDescent="0.3">
      <c r="A20" s="6" t="s">
        <v>16</v>
      </c>
      <c r="B20" s="14" t="s">
        <v>26</v>
      </c>
      <c r="C20" s="7" t="s">
        <v>27</v>
      </c>
      <c r="D20" s="17">
        <v>176005</v>
      </c>
      <c r="E20" s="8">
        <v>0</v>
      </c>
      <c r="F20" s="4">
        <f t="shared" si="4"/>
        <v>176005</v>
      </c>
    </row>
    <row r="21" spans="1:6" ht="61.5" customHeight="1" x14ac:dyDescent="0.3">
      <c r="A21" s="6" t="s">
        <v>16</v>
      </c>
      <c r="B21" s="14" t="s">
        <v>26</v>
      </c>
      <c r="C21" s="7" t="s">
        <v>28</v>
      </c>
      <c r="D21" s="17">
        <v>168000</v>
      </c>
      <c r="E21" s="8">
        <v>0</v>
      </c>
      <c r="F21" s="4">
        <f t="shared" si="4"/>
        <v>168000</v>
      </c>
    </row>
    <row r="22" spans="1:6" ht="24.75" customHeight="1" x14ac:dyDescent="0.3">
      <c r="A22" s="12"/>
      <c r="B22" s="12" t="s">
        <v>23</v>
      </c>
      <c r="C22" s="12"/>
      <c r="D22" s="18">
        <f>SUM(D19:D21)</f>
        <v>984005</v>
      </c>
      <c r="E22" s="18">
        <f t="shared" ref="E22:F22" si="5">SUM(E19:E21)</f>
        <v>0</v>
      </c>
      <c r="F22" s="18">
        <f t="shared" si="5"/>
        <v>984005</v>
      </c>
    </row>
    <row r="23" spans="1:6" ht="24.75" customHeight="1" x14ac:dyDescent="0.3">
      <c r="A23" s="27"/>
      <c r="B23" s="27"/>
      <c r="C23" s="27"/>
      <c r="D23" s="28"/>
      <c r="E23" s="28"/>
      <c r="F23" s="28"/>
    </row>
    <row r="24" spans="1:6" ht="24.75" customHeight="1" x14ac:dyDescent="0.3">
      <c r="A24" s="24" t="s">
        <v>30</v>
      </c>
      <c r="B24" s="24"/>
      <c r="C24" s="24"/>
      <c r="D24" s="24"/>
      <c r="E24" s="24"/>
      <c r="F24" s="24"/>
    </row>
    <row r="25" spans="1:6" ht="54.75" customHeight="1" x14ac:dyDescent="0.3">
      <c r="A25" s="13" t="s">
        <v>0</v>
      </c>
      <c r="B25" s="13" t="s">
        <v>1</v>
      </c>
      <c r="C25" s="13" t="s">
        <v>2</v>
      </c>
      <c r="D25" s="3" t="s">
        <v>3</v>
      </c>
      <c r="E25" s="3" t="s">
        <v>4</v>
      </c>
      <c r="F25" s="3" t="s">
        <v>5</v>
      </c>
    </row>
    <row r="26" spans="1:6" ht="74.25" customHeight="1" x14ac:dyDescent="0.3">
      <c r="A26" s="6" t="s">
        <v>16</v>
      </c>
      <c r="B26" s="14" t="s">
        <v>26</v>
      </c>
      <c r="C26" s="7" t="s">
        <v>18</v>
      </c>
      <c r="D26" s="17">
        <v>-640000</v>
      </c>
      <c r="E26" s="8">
        <v>0</v>
      </c>
      <c r="F26" s="4">
        <f t="shared" ref="F26:F30" si="6">D26+E26</f>
        <v>-640000</v>
      </c>
    </row>
    <row r="27" spans="1:6" ht="81" customHeight="1" x14ac:dyDescent="0.3">
      <c r="A27" s="6" t="s">
        <v>16</v>
      </c>
      <c r="B27" s="14" t="s">
        <v>26</v>
      </c>
      <c r="C27" s="7" t="s">
        <v>27</v>
      </c>
      <c r="D27" s="17">
        <v>-176005</v>
      </c>
      <c r="E27" s="8">
        <v>0</v>
      </c>
      <c r="F27" s="4">
        <f t="shared" si="6"/>
        <v>-176005</v>
      </c>
    </row>
    <row r="28" spans="1:6" ht="56.25" customHeight="1" x14ac:dyDescent="0.3">
      <c r="A28" s="6" t="s">
        <v>16</v>
      </c>
      <c r="B28" s="14" t="s">
        <v>26</v>
      </c>
      <c r="C28" s="7" t="s">
        <v>28</v>
      </c>
      <c r="D28" s="17">
        <v>-61556</v>
      </c>
      <c r="E28" s="8">
        <v>0</v>
      </c>
      <c r="F28" s="4">
        <f t="shared" si="6"/>
        <v>-61556</v>
      </c>
    </row>
    <row r="29" spans="1:6" ht="42" customHeight="1" x14ac:dyDescent="0.3">
      <c r="A29" s="6">
        <v>216011</v>
      </c>
      <c r="B29" s="29" t="s">
        <v>31</v>
      </c>
      <c r="C29" s="35" t="s">
        <v>34</v>
      </c>
      <c r="D29" s="34">
        <v>366874</v>
      </c>
      <c r="E29" s="34">
        <v>0</v>
      </c>
      <c r="F29" s="4">
        <f t="shared" si="6"/>
        <v>366874</v>
      </c>
    </row>
    <row r="30" spans="1:6" ht="44.25" customHeight="1" x14ac:dyDescent="0.3">
      <c r="A30" s="31">
        <v>217622</v>
      </c>
      <c r="B30" s="30" t="s">
        <v>32</v>
      </c>
      <c r="C30" s="32" t="s">
        <v>33</v>
      </c>
      <c r="D30" s="33">
        <v>510687</v>
      </c>
      <c r="E30" s="33">
        <v>0</v>
      </c>
      <c r="F30" s="4">
        <f t="shared" si="6"/>
        <v>510687</v>
      </c>
    </row>
    <row r="31" spans="1:6" ht="24.75" customHeight="1" x14ac:dyDescent="0.3">
      <c r="A31" s="13"/>
      <c r="B31" s="13" t="s">
        <v>23</v>
      </c>
      <c r="C31" s="13"/>
      <c r="D31" s="18">
        <f>SUM(D26:D30)</f>
        <v>0</v>
      </c>
      <c r="E31" s="18">
        <f t="shared" ref="E31:F31" si="7">SUM(E26:E30)</f>
        <v>0</v>
      </c>
      <c r="F31" s="18">
        <f t="shared" si="7"/>
        <v>0</v>
      </c>
    </row>
    <row r="32" spans="1:6" ht="24.75" customHeight="1" x14ac:dyDescent="0.3">
      <c r="A32" s="27"/>
      <c r="B32" s="27"/>
      <c r="C32" s="27"/>
      <c r="D32" s="28"/>
      <c r="E32" s="28"/>
      <c r="F32" s="28"/>
    </row>
    <row r="33" spans="1:6" ht="24.75" customHeight="1" x14ac:dyDescent="0.3">
      <c r="A33" s="27"/>
      <c r="B33" s="27"/>
      <c r="C33" s="27"/>
      <c r="D33" s="28"/>
      <c r="E33" s="28"/>
      <c r="F33" s="28"/>
    </row>
    <row r="34" spans="1:6" ht="21.75" customHeight="1" x14ac:dyDescent="0.3">
      <c r="A34" s="19" t="s">
        <v>29</v>
      </c>
      <c r="B34" s="19"/>
      <c r="C34" s="19"/>
      <c r="D34" s="19"/>
      <c r="E34" s="19"/>
      <c r="F34" s="19"/>
    </row>
    <row r="35" spans="1:6" ht="13.5" customHeight="1" x14ac:dyDescent="0.2">
      <c r="A35" s="11"/>
      <c r="B35" s="11"/>
      <c r="C35" s="11"/>
      <c r="D35" s="11"/>
      <c r="E35" s="11"/>
      <c r="F35" s="11"/>
    </row>
    <row r="36" spans="1:6" x14ac:dyDescent="0.2">
      <c r="A36" s="11"/>
      <c r="B36" s="11"/>
      <c r="C36" s="11"/>
      <c r="D36" s="11"/>
      <c r="E36" s="11"/>
      <c r="F36" s="11"/>
    </row>
    <row r="37" spans="1:6" ht="18.75" x14ac:dyDescent="0.3">
      <c r="A37" s="1" t="s">
        <v>7</v>
      </c>
      <c r="B37" s="1"/>
      <c r="C37" s="1"/>
      <c r="D37" s="1"/>
      <c r="E37" s="1" t="s">
        <v>8</v>
      </c>
    </row>
  </sheetData>
  <mergeCells count="9">
    <mergeCell ref="A34:F34"/>
    <mergeCell ref="A1:F1"/>
    <mergeCell ref="A3:F3"/>
    <mergeCell ref="A5:F5"/>
    <mergeCell ref="A8:B8"/>
    <mergeCell ref="A9:F9"/>
    <mergeCell ref="A16:F16"/>
    <mergeCell ref="A17:F17"/>
    <mergeCell ref="A24:F24"/>
  </mergeCells>
  <pageMargins left="1.1811023622047245" right="0.39370078740157483" top="0.78740157480314965" bottom="0.78740157480314965" header="0.31496062992125984" footer="0.31496062992125984"/>
  <pageSetup paperSize="9" scale="52"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2021-12-22T06:27:54Z</cp:lastPrinted>
  <dcterms:created xsi:type="dcterms:W3CDTF">2021-09-07T08:25:41Z</dcterms:created>
  <dcterms:modified xsi:type="dcterms:W3CDTF">2021-12-22T15:41:00Z</dcterms:modified>
</cp:coreProperties>
</file>